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215" yWindow="30" windowWidth="8895" windowHeight="79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7" i="1"/>
  <c r="C27"/>
  <c r="C25" s="1"/>
  <c r="C35"/>
  <c r="C30"/>
  <c r="C29" s="1"/>
  <c r="D30"/>
  <c r="D29" s="1"/>
  <c r="C44"/>
  <c r="C42" l="1"/>
  <c r="C41" s="1"/>
  <c r="D42"/>
  <c r="C10" l="1"/>
  <c r="C9" s="1"/>
  <c r="C15"/>
  <c r="C14" s="1"/>
  <c r="C18"/>
  <c r="C21"/>
  <c r="C23"/>
  <c r="C37"/>
  <c r="C34" s="1"/>
  <c r="C39"/>
  <c r="C47"/>
  <c r="C46" s="1"/>
  <c r="C50"/>
  <c r="C49" s="1"/>
  <c r="C33" l="1"/>
  <c r="C32" s="1"/>
  <c r="C20"/>
  <c r="C8" s="1"/>
  <c r="C52" l="1"/>
</calcChain>
</file>

<file path=xl/sharedStrings.xml><?xml version="1.0" encoding="utf-8"?>
<sst xmlns="http://schemas.openxmlformats.org/spreadsheetml/2006/main" count="97" uniqueCount="93">
  <si>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</si>
  <si>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</si>
  <si>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</si>
  <si>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</si>
  <si>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</si>
  <si>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</si>
  <si>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</si>
  <si>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</si>
  <si>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</si>
  <si>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</si>
  <si>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</si>
  <si>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</si>
  <si>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</si>
  <si>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</si>
  <si>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</si>
  <si>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</si>
  <si>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</si>
  <si>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</si>
  <si>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</si>
  <si>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</si>
  <si>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</si>
  <si>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</si>
  <si>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</si>
  <si>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</si>
  <si>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</si>
  <si>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</si>
  <si>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</si>
  <si>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</si>
  <si>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</si>
  <si>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</si>
  <si>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</si>
  <si>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</si>
  <si>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</si>
  <si>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</si>
  <si>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</si>
  <si>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</si>
  <si>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</si>
  <si>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</si>
  <si>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</si>
  <si>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</si>
  <si>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</si>
  <si>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</si>
  <si>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рублей</t>
  </si>
  <si>
    <t>000 1 01 02030 01 0000 110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</si>
  <si>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</si>
  <si>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</si>
  <si>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</si>
  <si>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</si>
  <si>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</si>
  <si>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000 2 02 10000 00 0000 150</t>
  </si>
  <si>
    <t>000 2 02 15002 00 0000 150</t>
  </si>
  <si>
    <t>000 2 02 15002 10 0000 150</t>
  </si>
  <si>
    <t>000 2 02 20000 00 0000 150</t>
  </si>
  <si>
    <t>000 2 02 25567 00 0000 150</t>
  </si>
  <si>
    <t>000 2 02 25567 10 0000 150</t>
  </si>
  <si>
    <t>000 2 02 40000 00 0000 150</t>
  </si>
  <si>
    <t>000 2 02 40014 00 0000 150</t>
  </si>
  <si>
    <t>000 2 02 40014 10 0000 150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</si>
  <si>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</si>
  <si>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</si>
  <si>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</si>
  <si>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</si>
  <si>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000 2 02 29999 00 0000 150</t>
  </si>
  <si>
    <t>000 2 02 29999 10 0000 150</t>
  </si>
  <si>
    <t>Прочие субсидии бюджетам сельских поселений</t>
  </si>
  <si>
    <t>Прочие субсидии</t>
  </si>
  <si>
    <t>Речицкого сельского поселения Почепского муниципального района Брянской области</t>
  </si>
  <si>
    <t>000 1 01 02021 01 0000 110</t>
  </si>
  <si>
    <t>Прочие неналоговые доходы</t>
  </si>
  <si>
    <t>Инициативные платежи</t>
  </si>
  <si>
    <t>Инициативные платежи, зачисляемые в бюджет сельских поселений</t>
  </si>
  <si>
    <t xml:space="preserve">000 1 17 00000 00 0000 150 </t>
  </si>
  <si>
    <t xml:space="preserve">000 1 17 15000 00 0000 150 </t>
  </si>
  <si>
    <t xml:space="preserve">000 1 17 15030 10 0000 150 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</si>
  <si>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</si>
  <si>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</si>
  <si>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 xml:space="preserve"> по кодам классификации доходов за 2022 год</t>
  </si>
  <si>
    <t>000 1 08 00000 00 0000 000</t>
  </si>
  <si>
    <t>000 1 08 04000 01 0000 110</t>
  </si>
  <si>
    <t>000 1 08 04020 01 0000 110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</si>
  <si>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</si>
  <si>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000 1 08 04000 00 0000 000</t>
  </si>
  <si>
    <t>Государственная пошлина</t>
  </si>
  <si>
    <t>000 2 02 35118 00 0000 150</t>
  </si>
  <si>
    <t>000 2 02 35118 10 0000 150</t>
  </si>
  <si>
    <t>кассовое исполнение за год</t>
  </si>
  <si>
    <t>Приложение №1                                                                                                                                        К решению Речицкого сельского Совета народных депутатов № 129 от                                                   02.05.2023 года    Об  исполнении бюджета Речицкого сельского     поселения Почепского муниципального района  Брянской области за 2022 год</t>
  </si>
  <si>
    <t>000 2 02 30000 00 0000 150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</si>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</sst>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6">
    <xf numFmtId="0" fontId="0" fillId="0" borderId="0"/>
    <xf numFmtId="0" fontId="5" fillId="0" borderId="3">
      <alignment horizontal="left" wrapText="1" indent="2"/>
    </xf>
    <xf numFmtId="49" fontId="5" fillId="0" borderId="4">
      <alignment horizontal="center" shrinkToFit="1"/>
    </xf>
    <xf numFmtId="49" fontId="5" fillId="0" borderId="5">
      <alignment horizontal="center"/>
    </xf>
    <xf numFmtId="4" fontId="5" fillId="0" borderId="5">
      <alignment horizontal="right" shrinkToFit="1"/>
    </xf>
    <xf numFmtId="0" fontId="6" fillId="0" borderId="6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  <xf numFmtId="0" fontId="1" fillId="0" borderId="0" xfId="0" applyFont="1" applyAlignment="1">
      <alignment horizontal="center" wrapText="1"/>
    </xf>
  </cellXfs>
  <cellStyles count="6">
    <cellStyle name="xl30" xfId="1"/>
    <cellStyle name="xl37" xfId="2"/>
    <cellStyle name="xl41" xfId="3"/>
    <cellStyle name="xl50" xfId="4"/>
    <cellStyle name="xl69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2"/>
  <sheetViews>
    <sheetView tabSelected="1" topLeftCell="A13" zoomScaleSheetLayoutView="90" workbookViewId="0">
      <selection activeCell="C9" sqref="C9"/>
    </sheetView>
  </sheetViews>
  <sheetFormatPr defaultRowHeight="15"/>
  <cols>
    <col min="1" max="1" width="24.85546875" customWidth="1"/>
    <col min="2" max="2" width="57.42578125" customWidth="1"/>
    <col min="3" max="3" width="16.85546875" customWidth="1"/>
    <col min="4" max="4" width="11.28515625" hidden="1" customWidth="1"/>
    <col min="5" max="5" width="14.140625" customWidth="1"/>
  </cols>
  <sheetData>
    <row r="1" spans="1:5" ht="94.5" customHeight="1">
      <c r="B1" s="23" t="s">
        <v>86</v>
      </c>
      <c r="C1" s="24"/>
      <c r="D1" s="24"/>
      <c r="E1" s="15"/>
    </row>
    <row r="3" spans="1:5" ht="15.75">
      <c r="A3" s="25" t="s">
        <v>18</v>
      </c>
      <c r="B3" s="26"/>
      <c r="C3" s="26"/>
    </row>
    <row r="4" spans="1:5" ht="15.75" customHeight="1">
      <c r="A4" s="29" t="s">
        <v>66</v>
      </c>
      <c r="B4" s="26"/>
      <c r="C4" s="26"/>
    </row>
    <row r="5" spans="1:5" ht="15.75">
      <c r="A5" s="25" t="s">
        <v>76</v>
      </c>
      <c r="B5" s="26"/>
      <c r="C5" s="26"/>
    </row>
    <row r="6" spans="1:5" ht="15.75">
      <c r="B6" s="1"/>
      <c r="C6" s="27" t="s">
        <v>42</v>
      </c>
      <c r="D6" s="28"/>
    </row>
    <row r="7" spans="1:5" s="12" customFormat="1" ht="43.5" customHeight="1">
      <c r="A7" s="11" t="s">
        <v>0</v>
      </c>
      <c r="B7" s="11" t="s">
        <v>1</v>
      </c>
      <c r="C7" s="22" t="s">
        <v>85</v>
      </c>
    </row>
    <row r="8" spans="1:5">
      <c r="A8" s="3" t="s">
        <v>2</v>
      </c>
      <c r="B8" s="2" t="s">
        <v>19</v>
      </c>
      <c r="C8" s="9">
        <f>C9+C14+C17+C20+C25+C29</f>
        <v>6443492.6100000003</v>
      </c>
    </row>
    <row r="9" spans="1:5" ht="19.5" customHeight="1">
      <c r="A9" s="3" t="s">
        <v>3</v>
      </c>
      <c r="B9" s="4" t="s">
        <v>20</v>
      </c>
      <c r="C9" s="9">
        <f t="shared" ref="C9" si="0">C10</f>
        <v>355946.94</v>
      </c>
    </row>
    <row r="10" spans="1:5">
      <c r="A10" s="3" t="s">
        <v>4</v>
      </c>
      <c r="B10" s="6" t="s">
        <v>21</v>
      </c>
      <c r="C10" s="13">
        <f>C11+C13+C12</f>
        <v>355946.94</v>
      </c>
    </row>
    <row r="11" spans="1:5" ht="78" customHeight="1">
      <c r="A11" s="3" t="s">
        <v>5</v>
      </c>
      <c r="B11" s="6" t="s">
        <v>46</v>
      </c>
      <c r="C11" s="13">
        <v>355254.47</v>
      </c>
    </row>
    <row r="12" spans="1:5" ht="109.5" customHeight="1">
      <c r="A12" s="3" t="s">
        <v>67</v>
      </c>
      <c r="B12" s="6" t="s">
        <v>47</v>
      </c>
      <c r="C12" s="13">
        <v>-140.30000000000001</v>
      </c>
    </row>
    <row r="13" spans="1:5" ht="75.75" customHeight="1">
      <c r="A13" s="3" t="s">
        <v>43</v>
      </c>
      <c r="B13" s="6" t="s">
        <v>48</v>
      </c>
      <c r="C13" s="13">
        <v>832.77</v>
      </c>
    </row>
    <row r="14" spans="1:5">
      <c r="A14" s="3" t="s">
        <v>6</v>
      </c>
      <c r="B14" s="4" t="s">
        <v>22</v>
      </c>
      <c r="C14" s="9">
        <f t="shared" ref="C14" si="1">C15</f>
        <v>4652.1000000000004</v>
      </c>
    </row>
    <row r="15" spans="1:5">
      <c r="A15" s="3" t="s">
        <v>8</v>
      </c>
      <c r="B15" s="6" t="s">
        <v>23</v>
      </c>
      <c r="C15" s="13">
        <f>C16</f>
        <v>4652.1000000000004</v>
      </c>
    </row>
    <row r="16" spans="1:5">
      <c r="A16" s="3" t="s">
        <v>41</v>
      </c>
      <c r="B16" s="6" t="s">
        <v>23</v>
      </c>
      <c r="C16" s="13">
        <v>4652.1000000000004</v>
      </c>
    </row>
    <row r="17" spans="1:4">
      <c r="A17" s="3" t="s">
        <v>7</v>
      </c>
      <c r="B17" s="4" t="s">
        <v>24</v>
      </c>
      <c r="C17" s="9">
        <f>C18+C20</f>
        <v>3454572.97</v>
      </c>
    </row>
    <row r="18" spans="1:4">
      <c r="A18" s="3" t="s">
        <v>9</v>
      </c>
      <c r="B18" s="6" t="s">
        <v>25</v>
      </c>
      <c r="C18" s="9">
        <f t="shared" ref="C17:C18" si="2">C19</f>
        <v>827552.37</v>
      </c>
    </row>
    <row r="19" spans="1:4" ht="47.25" customHeight="1">
      <c r="A19" s="3" t="s">
        <v>10</v>
      </c>
      <c r="B19" s="6" t="s">
        <v>26</v>
      </c>
      <c r="C19" s="13">
        <v>827552.37</v>
      </c>
    </row>
    <row r="20" spans="1:4">
      <c r="A20" s="3" t="s">
        <v>11</v>
      </c>
      <c r="B20" s="4" t="s">
        <v>27</v>
      </c>
      <c r="C20" s="9">
        <f>C21+C23</f>
        <v>2627020.6</v>
      </c>
    </row>
    <row r="21" spans="1:4">
      <c r="A21" s="3" t="s">
        <v>17</v>
      </c>
      <c r="B21" s="6" t="s">
        <v>28</v>
      </c>
      <c r="C21" s="13">
        <f t="shared" ref="C21" si="3">C22</f>
        <v>1306412.82</v>
      </c>
    </row>
    <row r="22" spans="1:4" ht="30.2" customHeight="1">
      <c r="A22" s="3" t="s">
        <v>12</v>
      </c>
      <c r="B22" s="6" t="s">
        <v>29</v>
      </c>
      <c r="C22" s="13">
        <v>1306412.82</v>
      </c>
    </row>
    <row r="23" spans="1:4">
      <c r="A23" s="3" t="s">
        <v>13</v>
      </c>
      <c r="B23" s="6" t="s">
        <v>30</v>
      </c>
      <c r="C23" s="13">
        <f t="shared" ref="C23" si="4">C24</f>
        <v>1320607.78</v>
      </c>
    </row>
    <row r="24" spans="1:4" ht="33.75" customHeight="1">
      <c r="A24" s="3" t="s">
        <v>14</v>
      </c>
      <c r="B24" s="6" t="s">
        <v>31</v>
      </c>
      <c r="C24" s="13">
        <v>1320607.78</v>
      </c>
    </row>
    <row r="25" spans="1:4" ht="33" customHeight="1">
      <c r="A25" s="17" t="s">
        <v>77</v>
      </c>
      <c r="B25" s="18" t="s">
        <v>88</v>
      </c>
      <c r="C25" s="9">
        <f t="shared" ref="C25:C27" si="5">C26</f>
        <v>1300</v>
      </c>
    </row>
    <row r="26" spans="1:4" ht="46.5" hidden="1" customHeight="1">
      <c r="A26" s="17" t="s">
        <v>81</v>
      </c>
      <c r="B26" s="7" t="s">
        <v>82</v>
      </c>
      <c r="C26" s="13">
        <v>1300</v>
      </c>
    </row>
    <row r="27" spans="1:4" ht="52.5" customHeight="1">
      <c r="A27" s="3" t="s">
        <v>78</v>
      </c>
      <c r="B27" s="7" t="s">
        <v>80</v>
      </c>
      <c r="C27" s="13">
        <f t="shared" si="5"/>
        <v>1300</v>
      </c>
    </row>
    <row r="28" spans="1:4" ht="79.5" customHeight="1">
      <c r="A28" s="3" t="s">
        <v>79</v>
      </c>
      <c r="B28" s="7" t="s">
        <v>89</v>
      </c>
      <c r="C28" s="13">
        <v>1300</v>
      </c>
    </row>
    <row r="29" spans="1:4" ht="30.75" hidden="1" customHeight="1">
      <c r="A29" s="19" t="s">
        <v>71</v>
      </c>
      <c r="B29" s="20" t="s">
        <v>68</v>
      </c>
      <c r="C29" s="21">
        <f t="shared" ref="C29:D30" si="6">C30</f>
        <v>0</v>
      </c>
      <c r="D29" s="21">
        <f t="shared" si="6"/>
        <v>0</v>
      </c>
    </row>
    <row r="30" spans="1:4" ht="30.75" hidden="1" customHeight="1">
      <c r="A30" s="19" t="s">
        <v>72</v>
      </c>
      <c r="B30" s="7" t="s">
        <v>69</v>
      </c>
      <c r="C30" s="21">
        <f t="shared" si="6"/>
        <v>0</v>
      </c>
      <c r="D30" s="21">
        <f t="shared" si="6"/>
        <v>0</v>
      </c>
    </row>
    <row r="31" spans="1:4" ht="30.75" hidden="1" customHeight="1">
      <c r="A31" s="19" t="s">
        <v>73</v>
      </c>
      <c r="B31" s="7" t="s">
        <v>70</v>
      </c>
      <c r="C31" s="21">
        <v>0</v>
      </c>
    </row>
    <row r="32" spans="1:4" ht="16.5" customHeight="1">
      <c r="A32" s="3" t="s">
        <v>15</v>
      </c>
      <c r="B32" s="4" t="s">
        <v>32</v>
      </c>
      <c r="C32" s="10">
        <f>C33</f>
        <v>2767523.5100000002</v>
      </c>
    </row>
    <row r="33" spans="1:4" ht="42" customHeight="1">
      <c r="A33" s="3" t="s">
        <v>16</v>
      </c>
      <c r="B33" s="4" t="s">
        <v>33</v>
      </c>
      <c r="C33" s="10">
        <f>C46+C49+C41+C34</f>
        <v>2767523.5100000002</v>
      </c>
    </row>
    <row r="34" spans="1:4" ht="42" customHeight="1">
      <c r="A34" s="3" t="s">
        <v>49</v>
      </c>
      <c r="B34" s="16" t="s">
        <v>90</v>
      </c>
      <c r="C34" s="10">
        <f>C35+C37</f>
        <v>596600</v>
      </c>
    </row>
    <row r="35" spans="1:4" ht="42" customHeight="1">
      <c r="A35" s="3" t="s">
        <v>50</v>
      </c>
      <c r="B35" s="7" t="s">
        <v>75</v>
      </c>
      <c r="C35" s="14">
        <f>C36</f>
        <v>214600</v>
      </c>
    </row>
    <row r="36" spans="1:4" ht="42" customHeight="1">
      <c r="A36" s="3" t="s">
        <v>51</v>
      </c>
      <c r="B36" s="7" t="s">
        <v>74</v>
      </c>
      <c r="C36" s="14">
        <v>214600</v>
      </c>
    </row>
    <row r="37" spans="1:4" ht="45">
      <c r="A37" s="3" t="s">
        <v>59</v>
      </c>
      <c r="B37" s="6" t="s">
        <v>61</v>
      </c>
      <c r="C37" s="13">
        <f t="shared" ref="C37" si="7">C38</f>
        <v>382000</v>
      </c>
    </row>
    <row r="38" spans="1:4" ht="50.25" customHeight="1">
      <c r="A38" s="3" t="s">
        <v>58</v>
      </c>
      <c r="B38" s="6" t="s">
        <v>60</v>
      </c>
      <c r="C38" s="13">
        <v>382000</v>
      </c>
    </row>
    <row r="39" spans="1:4" ht="31.7" hidden="1" customHeight="1">
      <c r="A39" s="3" t="s">
        <v>50</v>
      </c>
      <c r="B39" s="6" t="s">
        <v>34</v>
      </c>
      <c r="C39" s="13">
        <f t="shared" ref="C39" si="8">C40</f>
        <v>0</v>
      </c>
    </row>
    <row r="40" spans="1:4" ht="31.7" hidden="1" customHeight="1">
      <c r="A40" s="3" t="s">
        <v>51</v>
      </c>
      <c r="B40" s="6" t="s">
        <v>35</v>
      </c>
      <c r="C40" s="13">
        <v>0</v>
      </c>
    </row>
    <row r="41" spans="1:4" ht="28.5">
      <c r="A41" s="3" t="s">
        <v>52</v>
      </c>
      <c r="B41" s="4" t="s">
        <v>44</v>
      </c>
      <c r="C41" s="9">
        <f>C42+C44</f>
        <v>0</v>
      </c>
    </row>
    <row r="42" spans="1:4" ht="31.5" hidden="1" customHeight="1">
      <c r="A42" s="3" t="s">
        <v>53</v>
      </c>
      <c r="B42" s="6" t="s">
        <v>45</v>
      </c>
      <c r="C42" s="13">
        <f t="shared" ref="C42:D42" si="9">C43</f>
        <v>0</v>
      </c>
      <c r="D42" s="13">
        <f t="shared" si="9"/>
        <v>0</v>
      </c>
    </row>
    <row r="43" spans="1:4" ht="31.5" hidden="1" customHeight="1">
      <c r="A43" s="3" t="s">
        <v>54</v>
      </c>
      <c r="B43" s="6" t="s">
        <v>45</v>
      </c>
      <c r="C43" s="13"/>
    </row>
    <row r="44" spans="1:4" ht="21" hidden="1" customHeight="1">
      <c r="A44" s="3" t="s">
        <v>62</v>
      </c>
      <c r="B44" s="7" t="s">
        <v>65</v>
      </c>
      <c r="C44" s="13">
        <f>C45</f>
        <v>0</v>
      </c>
    </row>
    <row r="45" spans="1:4" ht="22.5" hidden="1" customHeight="1">
      <c r="A45" s="3" t="s">
        <v>63</v>
      </c>
      <c r="B45" s="7" t="s">
        <v>64</v>
      </c>
      <c r="C45" s="13"/>
    </row>
    <row r="46" spans="1:4" ht="28.5">
      <c r="A46" s="3" t="s">
        <v>87</v>
      </c>
      <c r="B46" s="4" t="s">
        <v>36</v>
      </c>
      <c r="C46" s="10">
        <f t="shared" ref="C46:C47" si="10">C47</f>
        <v>251539.43</v>
      </c>
    </row>
    <row r="47" spans="1:4" ht="47.25" customHeight="1">
      <c r="A47" s="3" t="s">
        <v>83</v>
      </c>
      <c r="B47" s="7" t="s">
        <v>92</v>
      </c>
      <c r="C47" s="13">
        <f t="shared" si="10"/>
        <v>251539.43</v>
      </c>
    </row>
    <row r="48" spans="1:4" ht="60">
      <c r="A48" s="3" t="s">
        <v>84</v>
      </c>
      <c r="B48" s="7" t="s">
        <v>91</v>
      </c>
      <c r="C48" s="13">
        <v>251539.43</v>
      </c>
    </row>
    <row r="49" spans="1:4">
      <c r="A49" s="3" t="s">
        <v>55</v>
      </c>
      <c r="B49" s="4" t="s">
        <v>37</v>
      </c>
      <c r="C49" s="9">
        <f t="shared" ref="C49:C50" si="11">C50</f>
        <v>1919384.08</v>
      </c>
    </row>
    <row r="50" spans="1:4" ht="60.75" customHeight="1">
      <c r="A50" s="3" t="s">
        <v>56</v>
      </c>
      <c r="B50" s="8" t="s">
        <v>38</v>
      </c>
      <c r="C50" s="13">
        <f t="shared" si="11"/>
        <v>1919384.08</v>
      </c>
    </row>
    <row r="51" spans="1:4" ht="79.5" customHeight="1">
      <c r="A51" s="3" t="s">
        <v>57</v>
      </c>
      <c r="B51" s="8" t="s">
        <v>39</v>
      </c>
      <c r="C51" s="14">
        <v>1919384.08</v>
      </c>
      <c r="D51" s="14">
        <v>5668900.9199999999</v>
      </c>
    </row>
    <row r="52" spans="1:4">
      <c r="A52" s="5"/>
      <c r="B52" s="2" t="s">
        <v>40</v>
      </c>
      <c r="C52" s="10">
        <f>C32+C8</f>
        <v>9211016.120000001</v>
      </c>
    </row>
  </sheetData>
  <mergeCells count="5">
    <mergeCell ref="B1:D1"/>
    <mergeCell ref="A5:C5"/>
    <mergeCell ref="C6:D6"/>
    <mergeCell ref="A3:C3"/>
    <mergeCell ref="A4:C4"/>
  </mergeCells>
  <pageMargins left="0.51181102362204722" right="0.51181102362204722" top="0.59055118110236227" bottom="0.74803149606299213" header="0" footer="0"/>
  <pageSetup paperSize="9" scale="8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2023-06-19T13:05:40Z</dcterms:modified>
</cp:coreProperties>
</file>